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Debbie's file\"/>
    </mc:Choice>
  </mc:AlternateContent>
  <xr:revisionPtr revIDLastSave="0" documentId="13_ncr:1_{4D3844A5-6E9F-489A-A72F-65CC5E51B9A9}" xr6:coauthVersionLast="41" xr6:coauthVersionMax="41" xr10:uidLastSave="{00000000-0000-0000-0000-000000000000}"/>
  <bookViews>
    <workbookView xWindow="28680" yWindow="-120" windowWidth="29040" windowHeight="17640" xr2:uid="{B32C7164-6C1F-4968-B91B-73FF00269E10}"/>
  </bookViews>
  <sheets>
    <sheet name="Schedule II-D-9.1.c_calculation" sheetId="1" r:id="rId1"/>
  </sheets>
  <definedNames>
    <definedName name="_xlnm.Print_Titles" localSheetId="0">'Schedule II-D-9.1.c_calculation'!$1:$7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  <c r="E16" i="1" s="1"/>
  <c r="E18" i="1" s="1"/>
</calcChain>
</file>

<file path=xl/sharedStrings.xml><?xml version="1.0" encoding="utf-8"?>
<sst xmlns="http://schemas.openxmlformats.org/spreadsheetml/2006/main" count="23" uniqueCount="23">
  <si>
    <t>Austin Water</t>
  </si>
  <si>
    <t>Docket No. 49189</t>
  </si>
  <si>
    <t>Test Year Ending 9/30/2018</t>
  </si>
  <si>
    <t>Schedule II-D-9.1.c General Payroll Increase for Historic Test Year and Adjusted Test Year</t>
  </si>
  <si>
    <t>Witness: Songli Floyd</t>
  </si>
  <si>
    <t xml:space="preserve"> (a)</t>
  </si>
  <si>
    <t xml:space="preserve"> (b)</t>
  </si>
  <si>
    <t xml:space="preserve"> (c)</t>
  </si>
  <si>
    <t xml:space="preserve"> (d)</t>
  </si>
  <si>
    <t>Line No.</t>
  </si>
  <si>
    <t>Period</t>
  </si>
  <si>
    <t>Pay Date</t>
  </si>
  <si>
    <t>% increase</t>
  </si>
  <si>
    <t>Annual Amount</t>
  </si>
  <si>
    <t>Test Year 10/1/2017 - 9/30/2018</t>
  </si>
  <si>
    <t>Adjusted Test Year</t>
  </si>
  <si>
    <t>all K&amp;M personnel OC excluding 5185, 5190, 5191, 5196</t>
  </si>
  <si>
    <t>FY17 Actual Expense sum of same OC as used for K&amp;M.</t>
  </si>
  <si>
    <t>annual increase</t>
  </si>
  <si>
    <t>annualized</t>
  </si>
  <si>
    <t>annual PP</t>
  </si>
  <si>
    <t>per payperiods</t>
  </si>
  <si>
    <t># of payperiods for increase paid at 12/15/17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</si>
</sst>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3" fillId="0" borderId="0" xfId="0" applyFont="1" applyBorder="1"/>
    <xf numFmtId="0" fontId="0" fillId="0" borderId="0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4" fontId="0" fillId="0" borderId="4" xfId="0" applyNumberFormat="1" applyBorder="1" applyAlignment="1">
      <alignment horizontal="center" wrapText="1"/>
    </xf>
    <xf numFmtId="164" fontId="0" fillId="0" borderId="3" xfId="2" applyNumberFormat="1" applyFont="1" applyBorder="1" applyAlignment="1">
      <alignment horizontal="center"/>
    </xf>
    <xf numFmtId="165" fontId="0" fillId="0" borderId="4" xfId="1" applyNumberFormat="1" applyFont="1" applyBorder="1"/>
    <xf numFmtId="0" fontId="0" fillId="0" borderId="3" xfId="0" applyFont="1" applyBorder="1" applyAlignment="1">
      <alignment horizontal="center"/>
    </xf>
    <xf numFmtId="164" fontId="0" fillId="0" borderId="3" xfId="2" applyNumberFormat="1" applyFont="1" applyBorder="1" applyAlignment="1">
      <alignment horizontal="center" wrapText="1"/>
    </xf>
    <xf numFmtId="0" fontId="0" fillId="0" borderId="3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64" fontId="0" fillId="0" borderId="2" xfId="2" applyNumberFormat="1" applyFont="1" applyBorder="1" applyAlignment="1">
      <alignment horizontal="center"/>
    </xf>
    <xf numFmtId="165" fontId="4" fillId="0" borderId="2" xfId="1" applyNumberFormat="1" applyFont="1" applyFill="1" applyBorder="1" applyAlignment="1">
      <alignment wrapText="1"/>
    </xf>
    <xf numFmtId="0" fontId="0" fillId="0" borderId="0" xfId="0" applyFont="1" applyBorder="1" applyAlignment="1">
      <alignment horizontal="left"/>
    </xf>
    <xf numFmtId="43" fontId="0" fillId="0" borderId="0" xfId="1" applyFont="1" applyBorder="1"/>
    <xf numFmtId="164" fontId="0" fillId="0" borderId="5" xfId="2" applyNumberFormat="1" applyFont="1" applyBorder="1"/>
    <xf numFmtId="0" fontId="0" fillId="0" borderId="5" xfId="0" applyFont="1" applyBorder="1"/>
    <xf numFmtId="43" fontId="0" fillId="0" borderId="0" xfId="0" applyNumberFormat="1" applyFont="1" applyBorder="1"/>
    <xf numFmtId="0" fontId="0" fillId="0" borderId="0" xfId="0" applyFont="1" applyFill="1" applyBorder="1"/>
    <xf numFmtId="0" fontId="0" fillId="0" borderId="5" xfId="0" applyNumberFormat="1" applyFont="1" applyFill="1" applyBorder="1"/>
    <xf numFmtId="43" fontId="0" fillId="0" borderId="0" xfId="0" applyNumberFormat="1" applyBorder="1"/>
    <xf numFmtId="0" fontId="0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F6F3D-5387-4CCC-831E-61736BC0A458}">
  <sheetPr>
    <pageSetUpPr fitToPage="1"/>
  </sheetPr>
  <dimension ref="A1:J18"/>
  <sheetViews>
    <sheetView tabSelected="1" workbookViewId="0">
      <pane ySplit="7" topLeftCell="A8" activePane="bottomLeft" state="frozen"/>
      <selection pane="bottomLeft" activeCell="B26" sqref="B26"/>
    </sheetView>
  </sheetViews>
  <sheetFormatPr defaultRowHeight="15" x14ac:dyDescent="0.25"/>
  <cols>
    <col min="1" max="1" width="8.5703125" style="4" customWidth="1"/>
    <col min="2" max="2" width="32.5703125" style="31" customWidth="1"/>
    <col min="3" max="3" width="18.5703125" style="31" customWidth="1"/>
    <col min="4" max="4" width="9.140625" style="31"/>
    <col min="5" max="5" width="22.5703125" style="4" customWidth="1"/>
    <col min="6" max="6" width="9.140625" style="4"/>
    <col min="7" max="7" width="9.140625" style="3"/>
    <col min="8" max="8" width="14.28515625" style="3" bestFit="1" customWidth="1"/>
    <col min="9" max="10" width="9.140625" style="3"/>
    <col min="11" max="16384" width="9.140625" style="4"/>
  </cols>
  <sheetData>
    <row r="1" spans="1:10" x14ac:dyDescent="0.25">
      <c r="A1" s="1" t="s">
        <v>0</v>
      </c>
      <c r="B1" s="2"/>
      <c r="C1" s="2"/>
      <c r="D1" s="2"/>
      <c r="E1" s="3"/>
    </row>
    <row r="2" spans="1:10" x14ac:dyDescent="0.25">
      <c r="A2" s="5" t="s">
        <v>1</v>
      </c>
      <c r="B2" s="2"/>
      <c r="C2" s="2"/>
      <c r="D2" s="2"/>
      <c r="E2" s="3"/>
    </row>
    <row r="3" spans="1:10" customFormat="1" x14ac:dyDescent="0.25">
      <c r="A3" s="5" t="s">
        <v>2</v>
      </c>
      <c r="B3" s="6"/>
      <c r="C3" s="6"/>
      <c r="D3" s="6"/>
      <c r="E3" s="6"/>
      <c r="G3" s="6"/>
      <c r="H3" s="6"/>
      <c r="I3" s="6"/>
      <c r="J3" s="6"/>
    </row>
    <row r="4" spans="1:10" x14ac:dyDescent="0.25">
      <c r="A4" s="5" t="s">
        <v>3</v>
      </c>
      <c r="B4" s="2"/>
      <c r="C4" s="2"/>
      <c r="D4" s="2"/>
      <c r="E4" s="3"/>
    </row>
    <row r="5" spans="1:10" x14ac:dyDescent="0.25">
      <c r="A5" s="5" t="s">
        <v>4</v>
      </c>
      <c r="B5" s="2"/>
      <c r="C5" s="2"/>
      <c r="D5" s="2"/>
      <c r="E5" s="3"/>
    </row>
    <row r="6" spans="1:10" x14ac:dyDescent="0.25">
      <c r="A6" s="7"/>
      <c r="B6" s="8" t="s">
        <v>5</v>
      </c>
      <c r="C6" s="8" t="s">
        <v>6</v>
      </c>
      <c r="D6" s="8" t="s">
        <v>7</v>
      </c>
      <c r="E6" s="8" t="s">
        <v>8</v>
      </c>
    </row>
    <row r="7" spans="1:10" ht="30" x14ac:dyDescent="0.25">
      <c r="A7" s="9" t="s">
        <v>9</v>
      </c>
      <c r="B7" s="9" t="s">
        <v>10</v>
      </c>
      <c r="C7" s="9" t="s">
        <v>11</v>
      </c>
      <c r="D7" s="10" t="s">
        <v>12</v>
      </c>
      <c r="E7" s="10" t="s">
        <v>13</v>
      </c>
    </row>
    <row r="8" spans="1:10" x14ac:dyDescent="0.25">
      <c r="A8" s="11">
        <v>1</v>
      </c>
      <c r="B8" s="12" t="s">
        <v>14</v>
      </c>
      <c r="C8" s="13">
        <v>43084</v>
      </c>
      <c r="D8" s="14">
        <v>2.5000000000000001E-2</v>
      </c>
      <c r="E8" s="15">
        <v>1469865.327615388</v>
      </c>
    </row>
    <row r="9" spans="1:10" x14ac:dyDescent="0.25">
      <c r="A9" s="11">
        <v>2</v>
      </c>
      <c r="B9" s="2"/>
      <c r="C9" s="16"/>
      <c r="D9" s="17"/>
      <c r="E9" s="18"/>
    </row>
    <row r="10" spans="1:10" x14ac:dyDescent="0.25">
      <c r="A10" s="9">
        <v>3</v>
      </c>
      <c r="B10" s="19" t="s">
        <v>15</v>
      </c>
      <c r="C10" s="20">
        <v>43392</v>
      </c>
      <c r="D10" s="21">
        <v>2.5000000000000001E-2</v>
      </c>
      <c r="E10" s="22">
        <v>1841628.7567500023</v>
      </c>
      <c r="F10" s="4" t="s">
        <v>16</v>
      </c>
    </row>
    <row r="11" spans="1:10" s="3" customFormat="1" x14ac:dyDescent="0.25">
      <c r="A11" s="12"/>
      <c r="B11" s="2"/>
      <c r="C11" s="2"/>
      <c r="D11" s="2"/>
      <c r="E11" s="23"/>
    </row>
    <row r="12" spans="1:10" s="3" customFormat="1" x14ac:dyDescent="0.25">
      <c r="A12" s="12"/>
      <c r="D12" s="6"/>
      <c r="E12" s="24">
        <v>69484542.760000154</v>
      </c>
      <c r="F12" s="3" t="s">
        <v>17</v>
      </c>
    </row>
    <row r="13" spans="1:10" s="3" customFormat="1" x14ac:dyDescent="0.25">
      <c r="A13" s="12"/>
      <c r="D13" s="6"/>
      <c r="E13" s="25">
        <v>2.5000000000000001E-2</v>
      </c>
      <c r="F13" s="3" t="s">
        <v>18</v>
      </c>
    </row>
    <row r="14" spans="1:10" s="3" customFormat="1" x14ac:dyDescent="0.25">
      <c r="A14" s="12"/>
      <c r="D14" s="6"/>
      <c r="E14" s="24">
        <f>E12*E13</f>
        <v>1737113.5690000039</v>
      </c>
      <c r="F14" s="3" t="s">
        <v>19</v>
      </c>
    </row>
    <row r="15" spans="1:10" s="3" customFormat="1" x14ac:dyDescent="0.25">
      <c r="A15" s="12"/>
      <c r="D15" s="6"/>
      <c r="E15" s="26">
        <v>26</v>
      </c>
      <c r="F15" s="3" t="s">
        <v>20</v>
      </c>
    </row>
    <row r="16" spans="1:10" s="3" customFormat="1" x14ac:dyDescent="0.25">
      <c r="A16" s="12"/>
      <c r="D16" s="6"/>
      <c r="E16" s="27">
        <f>E14/E15</f>
        <v>66812.060346154001</v>
      </c>
      <c r="F16" s="28" t="s">
        <v>21</v>
      </c>
    </row>
    <row r="17" spans="1:6" s="3" customFormat="1" x14ac:dyDescent="0.25">
      <c r="A17" s="12"/>
      <c r="D17" s="6"/>
      <c r="E17" s="29">
        <v>22</v>
      </c>
      <c r="F17" s="28" t="s">
        <v>22</v>
      </c>
    </row>
    <row r="18" spans="1:6" s="3" customFormat="1" x14ac:dyDescent="0.25">
      <c r="A18" s="12"/>
      <c r="D18" s="6"/>
      <c r="E18" s="30">
        <f>E16*E17</f>
        <v>1469865.327615388</v>
      </c>
      <c r="F18" s="6"/>
    </row>
  </sheetData>
  <pageMargins left="0.7" right="0.7" top="0.75" bottom="0.75" header="0.3" footer="0.3"/>
  <pageSetup scale="86" fitToHeight="0"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II-D-9.1.c_calculation</vt:lpstr>
      <vt:lpstr>'Schedule II-D-9.1.c_calculation'!Print_Titles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Perlman, Debbie</dc:creator>
  <cp:lastModifiedBy>Perlman, Debbie</cp:lastModifiedBy>
  <cp:lastPrinted>2019-08-26T16:06:00Z</cp:lastPrinted>
  <dcterms:created xsi:type="dcterms:W3CDTF">2019-08-21T19:49:06Z</dcterms:created>
  <dcterms:modified xsi:type="dcterms:W3CDTF">2019-08-26T16:06:05Z</dcterms:modified>
</cp:coreProperties>
</file>